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004.22686\"/>
    </mc:Choice>
  </mc:AlternateContent>
  <bookViews>
    <workbookView xWindow="120" yWindow="3555" windowWidth="19275" windowHeight="7425"/>
  </bookViews>
  <sheets>
    <sheet name="Лист1" sheetId="1" r:id="rId1"/>
  </sheets>
  <definedNames>
    <definedName name="_xlnm.Print_Area" localSheetId="0">Лист1!$A$1:$G$27</definedName>
  </definedNames>
  <calcPr calcId="162913"/>
</workbook>
</file>

<file path=xl/calcChain.xml><?xml version="1.0" encoding="utf-8"?>
<calcChain xmlns="http://schemas.openxmlformats.org/spreadsheetml/2006/main">
  <c r="G22" i="1" l="1"/>
  <c r="G20" i="1"/>
  <c r="G9" i="1"/>
  <c r="G3" i="1"/>
  <c r="G15" i="1"/>
  <c r="G11" i="1"/>
  <c r="G26" i="1"/>
  <c r="G8" i="1"/>
  <c r="G24" i="1"/>
  <c r="G6" i="1"/>
  <c r="G5" i="1"/>
  <c r="G19" i="1"/>
  <c r="G14" i="1"/>
  <c r="G4" i="1"/>
  <c r="G7" i="1"/>
  <c r="G27" i="1" l="1"/>
  <c r="E25" i="1" l="1"/>
  <c r="F25" i="1" s="1"/>
  <c r="G25" i="1" s="1"/>
  <c r="E23" i="1"/>
  <c r="F23" i="1" s="1"/>
</calcChain>
</file>

<file path=xl/sharedStrings.xml><?xml version="1.0" encoding="utf-8"?>
<sst xmlns="http://schemas.openxmlformats.org/spreadsheetml/2006/main" count="12" uniqueCount="12">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</sst>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="115" zoomScaleNormal="130" zoomScaleSheetLayoutView="115" workbookViewId="0">
      <selection activeCell="P8" sqref="P8:P10"/>
    </sheetView>
  </sheetViews>
  <sheetFormatPr defaultRowHeight="15" x14ac:dyDescent="0.2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 x14ac:dyDescent="0.25">
      <c r="A1" s="9" t="s">
        <v>5</v>
      </c>
      <c r="B1" s="10"/>
      <c r="C1" s="10"/>
      <c r="D1" s="10"/>
      <c r="E1" s="10"/>
      <c r="F1" s="10"/>
      <c r="G1" s="11"/>
    </row>
    <row r="2" spans="1:7" ht="5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 x14ac:dyDescent="0.25">
      <c r="A3" s="3">
        <v>1</v>
      </c>
      <c r="B3" s="3">
        <v>1</v>
      </c>
      <c r="C3" s="3">
        <v>180</v>
      </c>
      <c r="D3" s="6"/>
      <c r="E3" s="6"/>
      <c r="F3" s="7"/>
      <c r="G3" s="4">
        <f>160-82-10-15-15</f>
        <v>38</v>
      </c>
    </row>
    <row r="4" spans="1:7" x14ac:dyDescent="0.25">
      <c r="A4" s="3">
        <v>2</v>
      </c>
      <c r="B4" s="3">
        <v>2</v>
      </c>
      <c r="C4" s="3">
        <v>200</v>
      </c>
      <c r="D4" s="6"/>
      <c r="E4" s="6"/>
      <c r="F4" s="7"/>
      <c r="G4" s="4">
        <f>178-115-61</f>
        <v>2</v>
      </c>
    </row>
    <row r="5" spans="1:7" x14ac:dyDescent="0.25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</f>
        <v>166.976</v>
      </c>
    </row>
    <row r="6" spans="1:7" x14ac:dyDescent="0.25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 x14ac:dyDescent="0.25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 x14ac:dyDescent="0.25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</f>
        <v>467</v>
      </c>
    </row>
    <row r="9" spans="1:7" x14ac:dyDescent="0.25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 x14ac:dyDescent="0.25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 x14ac:dyDescent="0.25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 x14ac:dyDescent="0.25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 x14ac:dyDescent="0.25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 x14ac:dyDescent="0.25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 x14ac:dyDescent="0.25">
      <c r="A15" s="3">
        <v>13</v>
      </c>
      <c r="B15" s="3">
        <v>1388</v>
      </c>
      <c r="C15" s="3">
        <v>250</v>
      </c>
      <c r="D15" s="4"/>
      <c r="E15" s="5"/>
      <c r="F15" s="4"/>
      <c r="G15" s="4">
        <f>222-15-13-26</f>
        <v>168</v>
      </c>
    </row>
    <row r="16" spans="1:7" x14ac:dyDescent="0.25">
      <c r="A16" s="3">
        <v>14</v>
      </c>
      <c r="B16" s="3">
        <v>1501</v>
      </c>
      <c r="C16" s="3">
        <v>400</v>
      </c>
      <c r="D16" s="4"/>
      <c r="E16" s="5"/>
      <c r="F16" s="4">
        <v>400</v>
      </c>
      <c r="G16" s="4">
        <v>0</v>
      </c>
    </row>
    <row r="17" spans="1:7" x14ac:dyDescent="0.25">
      <c r="A17" s="3">
        <v>15</v>
      </c>
      <c r="B17" s="3">
        <v>1502</v>
      </c>
      <c r="C17" s="3">
        <v>400</v>
      </c>
      <c r="D17" s="4"/>
      <c r="E17" s="5"/>
      <c r="F17" s="4">
        <v>400</v>
      </c>
      <c r="G17" s="4">
        <v>0</v>
      </c>
    </row>
    <row r="18" spans="1:7" x14ac:dyDescent="0.25">
      <c r="A18" s="3">
        <v>16</v>
      </c>
      <c r="B18" s="3">
        <v>1503</v>
      </c>
      <c r="C18" s="3">
        <v>400</v>
      </c>
      <c r="D18" s="4"/>
      <c r="E18" s="5"/>
      <c r="F18" s="4">
        <v>400</v>
      </c>
      <c r="G18" s="4">
        <v>0</v>
      </c>
    </row>
    <row r="19" spans="1:7" x14ac:dyDescent="0.25">
      <c r="A19" s="3">
        <v>17</v>
      </c>
      <c r="B19" s="3">
        <v>1504</v>
      </c>
      <c r="C19" s="3">
        <v>100</v>
      </c>
      <c r="D19" s="4"/>
      <c r="E19" s="5"/>
      <c r="F19" s="4"/>
      <c r="G19" s="4">
        <f>89-10-15-38</f>
        <v>26</v>
      </c>
    </row>
    <row r="20" spans="1:7" x14ac:dyDescent="0.25">
      <c r="A20" s="3">
        <v>18</v>
      </c>
      <c r="B20" s="3">
        <v>1505</v>
      </c>
      <c r="C20" s="3">
        <v>100</v>
      </c>
      <c r="D20" s="4"/>
      <c r="E20" s="5"/>
      <c r="F20" s="4"/>
      <c r="G20" s="4">
        <f>89-26-60-3</f>
        <v>0</v>
      </c>
    </row>
    <row r="21" spans="1:7" x14ac:dyDescent="0.25">
      <c r="A21" s="3">
        <v>19</v>
      </c>
      <c r="B21" s="3">
        <v>1674</v>
      </c>
      <c r="C21" s="3">
        <v>25</v>
      </c>
      <c r="D21" s="4"/>
      <c r="E21" s="5"/>
      <c r="F21" s="4">
        <v>400</v>
      </c>
      <c r="G21" s="4">
        <v>10</v>
      </c>
    </row>
    <row r="22" spans="1:7" x14ac:dyDescent="0.25">
      <c r="A22" s="3">
        <v>20</v>
      </c>
      <c r="B22" s="3">
        <v>5044</v>
      </c>
      <c r="C22" s="3">
        <v>630</v>
      </c>
      <c r="D22" s="6"/>
      <c r="E22" s="6"/>
      <c r="F22" s="7"/>
      <c r="G22" s="4">
        <f>560-43-82-36-8-54-13-15</f>
        <v>309</v>
      </c>
    </row>
    <row r="23" spans="1:7" x14ac:dyDescent="0.25">
      <c r="A23" s="3">
        <v>21</v>
      </c>
      <c r="B23" s="3">
        <v>5053</v>
      </c>
      <c r="C23" s="3">
        <v>630</v>
      </c>
      <c r="D23" s="4">
        <v>415</v>
      </c>
      <c r="E23" s="5">
        <f>C23-D23</f>
        <v>215</v>
      </c>
      <c r="F23" s="4">
        <f>IF(E23&gt;0,E23,0)</f>
        <v>215</v>
      </c>
      <c r="G23" s="4">
        <v>0</v>
      </c>
    </row>
    <row r="24" spans="1:7" x14ac:dyDescent="0.25">
      <c r="A24" s="3">
        <v>22</v>
      </c>
      <c r="B24" s="3" t="s">
        <v>11</v>
      </c>
      <c r="C24" s="3">
        <v>250</v>
      </c>
      <c r="D24" s="6"/>
      <c r="E24" s="6"/>
      <c r="F24" s="7"/>
      <c r="G24" s="4">
        <f>222.5-13-28</f>
        <v>181.5</v>
      </c>
    </row>
    <row r="25" spans="1:7" x14ac:dyDescent="0.25">
      <c r="A25" s="3">
        <v>23</v>
      </c>
      <c r="B25" s="3">
        <v>5183</v>
      </c>
      <c r="C25" s="3">
        <v>400</v>
      </c>
      <c r="D25" s="4">
        <v>483</v>
      </c>
      <c r="E25" s="5">
        <f>C25-D25</f>
        <v>-83</v>
      </c>
      <c r="F25" s="4">
        <f>IF(E25&gt;0,E25,0)</f>
        <v>0</v>
      </c>
      <c r="G25" s="4">
        <f>IF(F25&gt;0,F25,0)</f>
        <v>0</v>
      </c>
    </row>
    <row r="26" spans="1:7" x14ac:dyDescent="0.25">
      <c r="A26" s="3">
        <v>24</v>
      </c>
      <c r="B26" s="3" t="s">
        <v>7</v>
      </c>
      <c r="C26" s="3" t="s">
        <v>8</v>
      </c>
      <c r="D26" s="4"/>
      <c r="E26" s="5"/>
      <c r="F26" s="4">
        <v>400</v>
      </c>
      <c r="G26" s="4">
        <f>361-15</f>
        <v>346</v>
      </c>
    </row>
    <row r="27" spans="1:7" x14ac:dyDescent="0.25">
      <c r="A27" s="3">
        <v>25</v>
      </c>
      <c r="B27" s="3" t="s">
        <v>9</v>
      </c>
      <c r="C27" s="3" t="s">
        <v>10</v>
      </c>
      <c r="D27" s="4"/>
      <c r="E27" s="5"/>
      <c r="F27" s="4">
        <v>400</v>
      </c>
      <c r="G27" s="4">
        <f>251-72</f>
        <v>179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2017-11-01T11:58:32Z</cp:lastPrinted>
  <dcterms:created xsi:type="dcterms:W3CDTF">2017-02-27T10:47:50Z</dcterms:created>
  <dcterms:modified xsi:type="dcterms:W3CDTF">2021-07-12T06:47:18Z</dcterms:modified>
</cp:coreProperties>
</file>